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79AB77B9-1EEC-464E-8073-6F09EA56F088}" xr6:coauthVersionLast="47" xr6:coauthVersionMax="47" xr10:uidLastSave="{00000000-0000-0000-0000-000000000000}"/>
  <bookViews>
    <workbookView xWindow="-120" yWindow="-120" windowWidth="38640" windowHeight="21120" xr2:uid="{00000000-000D-0000-FFFF-FFFF00000000}"/>
  </bookViews>
  <sheets>
    <sheet name="Pajamos 2026-05_LV" sheetId="7" r:id="rId1"/>
  </sheets>
  <definedNames>
    <definedName name="_xlnm.Print_Titles" localSheetId="0">'Pajamos 2026-05_LV'!$12:$12</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0" i="7" l="1"/>
  <c r="C60" i="7"/>
  <c r="E82" i="7"/>
  <c r="E83" i="7"/>
  <c r="E60" i="7" l="1"/>
  <c r="E81" i="7" l="1"/>
  <c r="E80" i="7" l="1"/>
  <c r="D101" i="7" l="1"/>
  <c r="C101" i="7"/>
  <c r="E104" i="7"/>
  <c r="E105" i="7"/>
  <c r="D79" i="7"/>
  <c r="E79" i="7" s="1"/>
  <c r="D78" i="7"/>
  <c r="D56" i="7"/>
  <c r="C56" i="7"/>
  <c r="D92" i="7"/>
  <c r="C115" i="7"/>
  <c r="E78" i="7" l="1"/>
  <c r="D88" i="7"/>
  <c r="C88" i="7"/>
  <c r="E99" i="7"/>
  <c r="E100" i="7"/>
  <c r="E131" i="7"/>
  <c r="E130" i="7" s="1"/>
  <c r="E129" i="7" s="1"/>
  <c r="E128" i="7" s="1"/>
  <c r="E125" i="7"/>
  <c r="E126" i="7"/>
  <c r="E120" i="7"/>
  <c r="E121" i="7"/>
  <c r="E119" i="7"/>
  <c r="E116" i="7"/>
  <c r="E117" i="7"/>
  <c r="E115" i="7"/>
  <c r="E109" i="7"/>
  <c r="E110" i="7"/>
  <c r="E112" i="7"/>
  <c r="E113" i="7"/>
  <c r="E103" i="7"/>
  <c r="E102" i="7"/>
  <c r="E101" i="7" s="1"/>
  <c r="E90" i="7"/>
  <c r="E91" i="7"/>
  <c r="E92" i="7"/>
  <c r="E93" i="7"/>
  <c r="E94" i="7"/>
  <c r="E95" i="7"/>
  <c r="E96" i="7"/>
  <c r="E97" i="7"/>
  <c r="E98" i="7"/>
  <c r="E89" i="7"/>
  <c r="E87" i="7"/>
  <c r="E86" i="7" s="1"/>
  <c r="E85" i="7" s="1"/>
  <c r="E62" i="7"/>
  <c r="E63" i="7"/>
  <c r="E64" i="7"/>
  <c r="E65" i="7"/>
  <c r="E66" i="7"/>
  <c r="E67" i="7"/>
  <c r="E68" i="7"/>
  <c r="E69" i="7"/>
  <c r="E70" i="7"/>
  <c r="E71" i="7"/>
  <c r="E72" i="7"/>
  <c r="E73" i="7"/>
  <c r="E74" i="7"/>
  <c r="E75" i="7"/>
  <c r="E76" i="7"/>
  <c r="E77" i="7"/>
  <c r="E61" i="7"/>
  <c r="E58" i="7"/>
  <c r="E59" i="7"/>
  <c r="E57" i="7"/>
  <c r="E56" i="7" s="1"/>
  <c r="E55" i="7"/>
  <c r="E54" i="7" s="1"/>
  <c r="E29" i="7"/>
  <c r="E30" i="7"/>
  <c r="E31" i="7"/>
  <c r="E32" i="7"/>
  <c r="E33" i="7"/>
  <c r="E34" i="7"/>
  <c r="E35" i="7"/>
  <c r="E36" i="7"/>
  <c r="E37" i="7"/>
  <c r="E38" i="7"/>
  <c r="E39" i="7"/>
  <c r="E40" i="7"/>
  <c r="E41" i="7"/>
  <c r="E42" i="7"/>
  <c r="E43" i="7"/>
  <c r="E44" i="7"/>
  <c r="E45" i="7"/>
  <c r="E46" i="7"/>
  <c r="E47" i="7"/>
  <c r="E48" i="7"/>
  <c r="E49" i="7"/>
  <c r="E50" i="7"/>
  <c r="E51" i="7"/>
  <c r="E52" i="7"/>
  <c r="E28" i="7"/>
  <c r="E22" i="7"/>
  <c r="E21" i="7" s="1"/>
  <c r="E19" i="7"/>
  <c r="E20" i="7"/>
  <c r="E18" i="7"/>
  <c r="E17" i="7" s="1"/>
  <c r="E16" i="7"/>
  <c r="E15" i="7"/>
  <c r="D132" i="7"/>
  <c r="D130" i="7"/>
  <c r="D129" i="7" s="1"/>
  <c r="D128" i="7" s="1"/>
  <c r="D123" i="7"/>
  <c r="D118" i="7"/>
  <c r="D114" i="7"/>
  <c r="D107" i="7"/>
  <c r="D86" i="7"/>
  <c r="D85" i="7" s="1"/>
  <c r="D54" i="7"/>
  <c r="D27" i="7"/>
  <c r="D21" i="7"/>
  <c r="D17" i="7"/>
  <c r="D14" i="7"/>
  <c r="E134" i="7"/>
  <c r="E133" i="7" s="1"/>
  <c r="E132" i="7" s="1"/>
  <c r="E114" i="7" l="1"/>
  <c r="E88" i="7"/>
  <c r="E14" i="7"/>
  <c r="E13" i="7" s="1"/>
  <c r="E118" i="7"/>
  <c r="E27" i="7"/>
  <c r="E26" i="7" s="1"/>
  <c r="D26" i="7"/>
  <c r="D25" i="7" s="1"/>
  <c r="D106" i="7"/>
  <c r="D84" i="7"/>
  <c r="D13" i="7"/>
  <c r="C108" i="7"/>
  <c r="E108" i="7" s="1"/>
  <c r="E25" i="7" l="1"/>
  <c r="E84" i="7"/>
  <c r="D24" i="7"/>
  <c r="D23" i="7" s="1"/>
  <c r="D127" i="7" s="1"/>
  <c r="D142" i="7" s="1"/>
  <c r="C86" i="7"/>
  <c r="C85" i="7" s="1"/>
  <c r="C84" i="7" s="1"/>
  <c r="E24" i="7" l="1"/>
  <c r="E23" i="7" s="1"/>
  <c r="C134" i="7"/>
  <c r="C133" i="7" l="1"/>
  <c r="C130" i="7"/>
  <c r="C129" i="7" s="1"/>
  <c r="C128" i="7" s="1"/>
  <c r="C124" i="7"/>
  <c r="C118" i="7"/>
  <c r="C114" i="7"/>
  <c r="C111" i="7"/>
  <c r="C54" i="7"/>
  <c r="C27" i="7"/>
  <c r="C21" i="7"/>
  <c r="C17" i="7"/>
  <c r="C107" i="7" l="1"/>
  <c r="C106" i="7" s="1"/>
  <c r="E111" i="7"/>
  <c r="E107" i="7" s="1"/>
  <c r="E106" i="7" s="1"/>
  <c r="C123" i="7"/>
  <c r="E124" i="7"/>
  <c r="E123" i="7" s="1"/>
  <c r="C132" i="7"/>
  <c r="C26" i="7"/>
  <c r="C25" i="7" s="1"/>
  <c r="C24" i="7" s="1"/>
  <c r="E127" i="7" l="1"/>
  <c r="E142" i="7" s="1"/>
  <c r="C14" i="7"/>
  <c r="C23" i="7" l="1"/>
  <c r="C13" i="7"/>
  <c r="C127" i="7" l="1"/>
  <c r="C142" i="7" l="1"/>
</calcChain>
</file>

<file path=xl/sharedStrings.xml><?xml version="1.0" encoding="utf-8"?>
<sst xmlns="http://schemas.openxmlformats.org/spreadsheetml/2006/main" count="191" uniqueCount="185">
  <si>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</si>
  <si>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</si>
  <si>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</si>
  <si>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</si>
  <si>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</si>
  <si>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</si>
  <si>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</si>
  <si>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</si>
  <si>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</si>
  <si>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</si>
  <si>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</si>
  <si>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</si>
  <si>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</si>
  <si>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</si>
  <si>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</si>
  <si>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</si>
  <si>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</si>
  <si>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</si>
  <si>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</si>
  <si>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</si>
  <si>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</si>
  <si>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</si>
  <si>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</si>
  <si>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</si>
  <si>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</si>
  <si>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</si>
  <si>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</si>
  <si>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</si>
  <si>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</si>
  <si>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</si>
  <si>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</si>
  <si>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</si>
  <si>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</si>
  <si>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</si>
  <si>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</si>
  <si>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</si>
  <si>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</si>
  <si>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</si>
  <si>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</si>
  <si>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</si>
  <si>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</si>
  <si>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</si>
  <si>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</si>
  <si>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</si>
  <si>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</si>
  <si>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</si>
  <si>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</si>
  <si>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</si>
  <si>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</si>
  <si>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</si>
  <si>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</si>
  <si>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</si>
  <si>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</si>
  <si>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</si>
  <si>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</si>
  <si>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</si>
  <si>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</si>
  <si>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</si>
  <si>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</si>
  <si>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</si>
  <si>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</si>
  <si>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</si>
  <si>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</si>
  <si>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</si>
  <si>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</si>
  <si>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</si>
  <si>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</si>
  <si>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</si>
  <si>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</si>
  <si>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</si>
  <si>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</si>
  <si>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</si>
  <si>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</si>
  <si>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</si>
  <si>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</si>
  <si>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</si>
  <si>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</si>
  <si>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</si>
  <si>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</si>
  <si>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</si>
  <si>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</si>
  <si>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</si>
  <si>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</si>
  <si>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</si>
  <si>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</si>
  <si>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</si>
  <si>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</si>
  <si>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</si>
  <si>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</si>
  <si>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</si>
  <si>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</si>
  <si>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</si>
  <si>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</si>
  <si>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</si>
  <si>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</si>
  <si>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</si>
  <si>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</si>
  <si>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</si>
  <si>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</si>
  <si>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</si>
  <si>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</si>
  <si>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</si>
  <si>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</si>
  <si>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</si>
  <si>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</si>
  <si>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</si>
  <si>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</si>
  <si>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</si>
  <si>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</si>
  <si>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</si>
  <si>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</si>
  <si>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</si>
  <si>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</si>
  <si>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</si>
  <si>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</si>
  <si>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</si>
  <si>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</si>
  <si>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</si>
  <si>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</si>
  <si>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</si>
  <si>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</si>
  <si>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</si>
  <si>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</si>
  <si>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</si>
  <si>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</si>
  <si>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</si>
  <si>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</si>
  <si>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</si>
  <si>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</si>
  <si>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</si>
  <si>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</si>
  <si>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</si>
  <si>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</si>
  <si>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</si>
  <si>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</si>
  <si>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</si>
  <si>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</si>
  <si>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</si>
  <si>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</si>
  <si>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</si>
  <si>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</si>
  <si>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</si>
  <si>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</si>
  <si>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</si>
  <si>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</si>
  <si>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</si>
  <si>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</si>
  <si>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</si>
  <si>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</si>
  <si>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</si>
  <si>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</si>
  <si>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</si>
  <si>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</si>
  <si>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</si>
  <si>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</si>
  <si>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</si>
  <si>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</si>
  <si>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</si>
  <si>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</si>
  <si>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</si>
  <si>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</si>
  <si>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</si>
  <si>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</si>
  <si>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</si>
  <si>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</si>
  <si>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</si>
  <si>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Keitimas</t>
  </si>
  <si>
    <t>Skuodo miesto dviračių ir pėsčiųjų tako remontas</t>
  </si>
  <si>
    <t>Skuodo rajono bevariklio transporto infrastruktūros įrengimas Skuodo miesto Mokyklos gatvėje</t>
  </si>
  <si>
    <t xml:space="preserve">                      Lyginamasis variantas</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</si>
  <si>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</si>
  <si>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</si>
  <si>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</si>
  <si>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</si>
  <si>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</si>
  <si>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</si>
  <si>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</si>
  <si>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</si>
  <si>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</si>
  <si>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 xml:space="preserve">                                                                 2026 m. gegužės  d. sprendimo Nr. T9-   redakcija)</t>
  </si>
  <si>
    <t>Priedangų infrastruktūros plėtra Skuodo rajono savivaldybėje</t>
  </si>
  <si>
    <t>Priedangų infrastruktūros plėtra Skuodo rajono savivaldybėje II</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</si>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</sst>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sz val="11"/>
      <name val="Times New Roman"/>
      <family val="1"/>
      <charset val="186"/>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7">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14" fillId="0" borderId="2" xfId="0" applyFont="1" applyBorder="1" applyAlignment="1">
      <alignment wrapText="1"/>
    </xf>
    <xf numFmtId="0" fontId="14" fillId="0" borderId="4" xfId="0" applyFont="1" applyBorder="1" applyAlignment="1">
      <alignment wrapText="1"/>
    </xf>
    <xf numFmtId="0" fontId="2" fillId="0" borderId="0" xfId="0" applyFont="1" applyAlignment="1">
      <alignment horizontal="center"/>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3" fontId="7" fillId="0" borderId="5" xfId="0" applyNumberFormat="1" applyFont="1" applyBorder="1"/>
    <xf numFmtId="0" fontId="1" fillId="0" borderId="0" xfId="0" applyFont="1" applyAlignment="1">
      <alignment wrapText="1"/>
    </xf>
    <xf numFmtId="0" fontId="2" fillId="0" borderId="0" xfId="0" applyFont="1" applyAlignment="1">
      <alignment horizontal="center"/>
    </xf>
    <xf numFmtId="0" fontId="1"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E151"/>
  <sheetViews>
    <sheetView tabSelected="1" topLeftCell="A59" zoomScaleNormal="100" workbookViewId="0">
      <selection activeCell="D84" sqref="D84"/>
    </sheetView>
  </sheetViews>
  <sheetFormatPr defaultRowHeight="12.75" x14ac:dyDescent="0.2"/>
  <cols>
    <col min="1" max="1" width="11" style="1" customWidth="1"/>
    <col min="2" max="2" width="50.5703125" style="1" customWidth="1"/>
    <col min="3" max="5" width="12.7109375" style="1" customWidth="1"/>
    <col min="6" max="247" width="9.140625" style="1"/>
    <col min="248" max="248" width="11" style="1" customWidth="1"/>
    <col min="249" max="249" width="50.5703125" style="1" customWidth="1"/>
    <col min="250" max="250" width="16.7109375" style="1" customWidth="1"/>
    <col min="251" max="503" width="9.140625" style="1"/>
    <col min="504" max="504" width="11" style="1" customWidth="1"/>
    <col min="505" max="505" width="50.5703125" style="1" customWidth="1"/>
    <col min="506" max="506" width="16.7109375" style="1" customWidth="1"/>
    <col min="507" max="759" width="9.140625" style="1"/>
    <col min="760" max="760" width="11" style="1" customWidth="1"/>
    <col min="761" max="761" width="50.5703125" style="1" customWidth="1"/>
    <col min="762" max="762" width="16.7109375" style="1" customWidth="1"/>
    <col min="763" max="1015" width="9.140625" style="1"/>
    <col min="1016" max="1016" width="11" style="1" customWidth="1"/>
    <col min="1017" max="1017" width="50.5703125" style="1" customWidth="1"/>
    <col min="1018" max="1018" width="16.7109375" style="1" customWidth="1"/>
    <col min="1019" max="1271" width="9.140625" style="1"/>
    <col min="1272" max="1272" width="11" style="1" customWidth="1"/>
    <col min="1273" max="1273" width="50.5703125" style="1" customWidth="1"/>
    <col min="1274" max="1274" width="16.7109375" style="1" customWidth="1"/>
    <col min="1275" max="1527" width="9.140625" style="1"/>
    <col min="1528" max="1528" width="11" style="1" customWidth="1"/>
    <col min="1529" max="1529" width="50.5703125" style="1" customWidth="1"/>
    <col min="1530" max="1530" width="16.7109375" style="1" customWidth="1"/>
    <col min="1531" max="1783" width="9.140625" style="1"/>
    <col min="1784" max="1784" width="11" style="1" customWidth="1"/>
    <col min="1785" max="1785" width="50.5703125" style="1" customWidth="1"/>
    <col min="1786" max="1786" width="16.7109375" style="1" customWidth="1"/>
    <col min="1787" max="2039" width="9.140625" style="1"/>
    <col min="2040" max="2040" width="11" style="1" customWidth="1"/>
    <col min="2041" max="2041" width="50.5703125" style="1" customWidth="1"/>
    <col min="2042" max="2042" width="16.7109375" style="1" customWidth="1"/>
    <col min="2043" max="2295" width="9.140625" style="1"/>
    <col min="2296" max="2296" width="11" style="1" customWidth="1"/>
    <col min="2297" max="2297" width="50.5703125" style="1" customWidth="1"/>
    <col min="2298" max="2298" width="16.7109375" style="1" customWidth="1"/>
    <col min="2299" max="2551" width="9.140625" style="1"/>
    <col min="2552" max="2552" width="11" style="1" customWidth="1"/>
    <col min="2553" max="2553" width="50.5703125" style="1" customWidth="1"/>
    <col min="2554" max="2554" width="16.7109375" style="1" customWidth="1"/>
    <col min="2555" max="2807" width="9.140625" style="1"/>
    <col min="2808" max="2808" width="11" style="1" customWidth="1"/>
    <col min="2809" max="2809" width="50.5703125" style="1" customWidth="1"/>
    <col min="2810" max="2810" width="16.7109375" style="1" customWidth="1"/>
    <col min="2811" max="3063" width="9.140625" style="1"/>
    <col min="3064" max="3064" width="11" style="1" customWidth="1"/>
    <col min="3065" max="3065" width="50.5703125" style="1" customWidth="1"/>
    <col min="3066" max="3066" width="16.7109375" style="1" customWidth="1"/>
    <col min="3067" max="3319" width="9.140625" style="1"/>
    <col min="3320" max="3320" width="11" style="1" customWidth="1"/>
    <col min="3321" max="3321" width="50.5703125" style="1" customWidth="1"/>
    <col min="3322" max="3322" width="16.7109375" style="1" customWidth="1"/>
    <col min="3323" max="3575" width="9.140625" style="1"/>
    <col min="3576" max="3576" width="11" style="1" customWidth="1"/>
    <col min="3577" max="3577" width="50.5703125" style="1" customWidth="1"/>
    <col min="3578" max="3578" width="16.7109375" style="1" customWidth="1"/>
    <col min="3579" max="3831" width="9.140625" style="1"/>
    <col min="3832" max="3832" width="11" style="1" customWidth="1"/>
    <col min="3833" max="3833" width="50.5703125" style="1" customWidth="1"/>
    <col min="3834" max="3834" width="16.7109375" style="1" customWidth="1"/>
    <col min="3835" max="4087" width="9.140625" style="1"/>
    <col min="4088" max="4088" width="11" style="1" customWidth="1"/>
    <col min="4089" max="4089" width="50.5703125" style="1" customWidth="1"/>
    <col min="4090" max="4090" width="16.7109375" style="1" customWidth="1"/>
    <col min="4091" max="4343" width="9.140625" style="1"/>
    <col min="4344" max="4344" width="11" style="1" customWidth="1"/>
    <col min="4345" max="4345" width="50.5703125" style="1" customWidth="1"/>
    <col min="4346" max="4346" width="16.7109375" style="1" customWidth="1"/>
    <col min="4347" max="4599" width="9.140625" style="1"/>
    <col min="4600" max="4600" width="11" style="1" customWidth="1"/>
    <col min="4601" max="4601" width="50.5703125" style="1" customWidth="1"/>
    <col min="4602" max="4602" width="16.7109375" style="1" customWidth="1"/>
    <col min="4603" max="4855" width="9.140625" style="1"/>
    <col min="4856" max="4856" width="11" style="1" customWidth="1"/>
    <col min="4857" max="4857" width="50.5703125" style="1" customWidth="1"/>
    <col min="4858" max="4858" width="16.7109375" style="1" customWidth="1"/>
    <col min="4859" max="5111" width="9.140625" style="1"/>
    <col min="5112" max="5112" width="11" style="1" customWidth="1"/>
    <col min="5113" max="5113" width="50.5703125" style="1" customWidth="1"/>
    <col min="5114" max="5114" width="16.7109375" style="1" customWidth="1"/>
    <col min="5115" max="5367" width="9.140625" style="1"/>
    <col min="5368" max="5368" width="11" style="1" customWidth="1"/>
    <col min="5369" max="5369" width="50.5703125" style="1" customWidth="1"/>
    <col min="5370" max="5370" width="16.7109375" style="1" customWidth="1"/>
    <col min="5371" max="5623" width="9.140625" style="1"/>
    <col min="5624" max="5624" width="11" style="1" customWidth="1"/>
    <col min="5625" max="5625" width="50.5703125" style="1" customWidth="1"/>
    <col min="5626" max="5626" width="16.7109375" style="1" customWidth="1"/>
    <col min="5627" max="5879" width="9.140625" style="1"/>
    <col min="5880" max="5880" width="11" style="1" customWidth="1"/>
    <col min="5881" max="5881" width="50.5703125" style="1" customWidth="1"/>
    <col min="5882" max="5882" width="16.7109375" style="1" customWidth="1"/>
    <col min="5883" max="6135" width="9.140625" style="1"/>
    <col min="6136" max="6136" width="11" style="1" customWidth="1"/>
    <col min="6137" max="6137" width="50.5703125" style="1" customWidth="1"/>
    <col min="6138" max="6138" width="16.7109375" style="1" customWidth="1"/>
    <col min="6139" max="6391" width="9.140625" style="1"/>
    <col min="6392" max="6392" width="11" style="1" customWidth="1"/>
    <col min="6393" max="6393" width="50.5703125" style="1" customWidth="1"/>
    <col min="6394" max="6394" width="16.7109375" style="1" customWidth="1"/>
    <col min="6395" max="6647" width="9.140625" style="1"/>
    <col min="6648" max="6648" width="11" style="1" customWidth="1"/>
    <col min="6649" max="6649" width="50.5703125" style="1" customWidth="1"/>
    <col min="6650" max="6650" width="16.7109375" style="1" customWidth="1"/>
    <col min="6651" max="6903" width="9.140625" style="1"/>
    <col min="6904" max="6904" width="11" style="1" customWidth="1"/>
    <col min="6905" max="6905" width="50.5703125" style="1" customWidth="1"/>
    <col min="6906" max="6906" width="16.7109375" style="1" customWidth="1"/>
    <col min="6907" max="7159" width="9.140625" style="1"/>
    <col min="7160" max="7160" width="11" style="1" customWidth="1"/>
    <col min="7161" max="7161" width="50.5703125" style="1" customWidth="1"/>
    <col min="7162" max="7162" width="16.7109375" style="1" customWidth="1"/>
    <col min="7163" max="7415" width="9.140625" style="1"/>
    <col min="7416" max="7416" width="11" style="1" customWidth="1"/>
    <col min="7417" max="7417" width="50.5703125" style="1" customWidth="1"/>
    <col min="7418" max="7418" width="16.7109375" style="1" customWidth="1"/>
    <col min="7419" max="7671" width="9.140625" style="1"/>
    <col min="7672" max="7672" width="11" style="1" customWidth="1"/>
    <col min="7673" max="7673" width="50.5703125" style="1" customWidth="1"/>
    <col min="7674" max="7674" width="16.7109375" style="1" customWidth="1"/>
    <col min="7675" max="7927" width="9.140625" style="1"/>
    <col min="7928" max="7928" width="11" style="1" customWidth="1"/>
    <col min="7929" max="7929" width="50.5703125" style="1" customWidth="1"/>
    <col min="7930" max="7930" width="16.7109375" style="1" customWidth="1"/>
    <col min="7931" max="8183" width="9.140625" style="1"/>
    <col min="8184" max="8184" width="11" style="1" customWidth="1"/>
    <col min="8185" max="8185" width="50.5703125" style="1" customWidth="1"/>
    <col min="8186" max="8186" width="16.7109375" style="1" customWidth="1"/>
    <col min="8187" max="8439" width="9.140625" style="1"/>
    <col min="8440" max="8440" width="11" style="1" customWidth="1"/>
    <col min="8441" max="8441" width="50.5703125" style="1" customWidth="1"/>
    <col min="8442" max="8442" width="16.7109375" style="1" customWidth="1"/>
    <col min="8443" max="8695" width="9.140625" style="1"/>
    <col min="8696" max="8696" width="11" style="1" customWidth="1"/>
    <col min="8697" max="8697" width="50.5703125" style="1" customWidth="1"/>
    <col min="8698" max="8698" width="16.7109375" style="1" customWidth="1"/>
    <col min="8699" max="8951" width="9.140625" style="1"/>
    <col min="8952" max="8952" width="11" style="1" customWidth="1"/>
    <col min="8953" max="8953" width="50.5703125" style="1" customWidth="1"/>
    <col min="8954" max="8954" width="16.7109375" style="1" customWidth="1"/>
    <col min="8955" max="9207" width="9.140625" style="1"/>
    <col min="9208" max="9208" width="11" style="1" customWidth="1"/>
    <col min="9209" max="9209" width="50.5703125" style="1" customWidth="1"/>
    <col min="9210" max="9210" width="16.7109375" style="1" customWidth="1"/>
    <col min="9211" max="9463" width="9.140625" style="1"/>
    <col min="9464" max="9464" width="11" style="1" customWidth="1"/>
    <col min="9465" max="9465" width="50.5703125" style="1" customWidth="1"/>
    <col min="9466" max="9466" width="16.7109375" style="1" customWidth="1"/>
    <col min="9467" max="9719" width="9.140625" style="1"/>
    <col min="9720" max="9720" width="11" style="1" customWidth="1"/>
    <col min="9721" max="9721" width="50.5703125" style="1" customWidth="1"/>
    <col min="9722" max="9722" width="16.7109375" style="1" customWidth="1"/>
    <col min="9723" max="9975" width="9.140625" style="1"/>
    <col min="9976" max="9976" width="11" style="1" customWidth="1"/>
    <col min="9977" max="9977" width="50.5703125" style="1" customWidth="1"/>
    <col min="9978" max="9978" width="16.7109375" style="1" customWidth="1"/>
    <col min="9979" max="10231" width="9.140625" style="1"/>
    <col min="10232" max="10232" width="11" style="1" customWidth="1"/>
    <col min="10233" max="10233" width="50.5703125" style="1" customWidth="1"/>
    <col min="10234" max="10234" width="16.7109375" style="1" customWidth="1"/>
    <col min="10235" max="10487" width="9.140625" style="1"/>
    <col min="10488" max="10488" width="11" style="1" customWidth="1"/>
    <col min="10489" max="10489" width="50.5703125" style="1" customWidth="1"/>
    <col min="10490" max="10490" width="16.7109375" style="1" customWidth="1"/>
    <col min="10491" max="10743" width="9.140625" style="1"/>
    <col min="10744" max="10744" width="11" style="1" customWidth="1"/>
    <col min="10745" max="10745" width="50.5703125" style="1" customWidth="1"/>
    <col min="10746" max="10746" width="16.7109375" style="1" customWidth="1"/>
    <col min="10747" max="10999" width="9.140625" style="1"/>
    <col min="11000" max="11000" width="11" style="1" customWidth="1"/>
    <col min="11001" max="11001" width="50.5703125" style="1" customWidth="1"/>
    <col min="11002" max="11002" width="16.7109375" style="1" customWidth="1"/>
    <col min="11003" max="11255" width="9.140625" style="1"/>
    <col min="11256" max="11256" width="11" style="1" customWidth="1"/>
    <col min="11257" max="11257" width="50.5703125" style="1" customWidth="1"/>
    <col min="11258" max="11258" width="16.7109375" style="1" customWidth="1"/>
    <col min="11259" max="11511" width="9.140625" style="1"/>
    <col min="11512" max="11512" width="11" style="1" customWidth="1"/>
    <col min="11513" max="11513" width="50.5703125" style="1" customWidth="1"/>
    <col min="11514" max="11514" width="16.7109375" style="1" customWidth="1"/>
    <col min="11515" max="11767" width="9.140625" style="1"/>
    <col min="11768" max="11768" width="11" style="1" customWidth="1"/>
    <col min="11769" max="11769" width="50.5703125" style="1" customWidth="1"/>
    <col min="11770" max="11770" width="16.7109375" style="1" customWidth="1"/>
    <col min="11771" max="12023" width="9.140625" style="1"/>
    <col min="12024" max="12024" width="11" style="1" customWidth="1"/>
    <col min="12025" max="12025" width="50.5703125" style="1" customWidth="1"/>
    <col min="12026" max="12026" width="16.7109375" style="1" customWidth="1"/>
    <col min="12027" max="12279" width="9.140625" style="1"/>
    <col min="12280" max="12280" width="11" style="1" customWidth="1"/>
    <col min="12281" max="12281" width="50.5703125" style="1" customWidth="1"/>
    <col min="12282" max="12282" width="16.7109375" style="1" customWidth="1"/>
    <col min="12283" max="12535" width="9.140625" style="1"/>
    <col min="12536" max="12536" width="11" style="1" customWidth="1"/>
    <col min="12537" max="12537" width="50.5703125" style="1" customWidth="1"/>
    <col min="12538" max="12538" width="16.7109375" style="1" customWidth="1"/>
    <col min="12539" max="12791" width="9.140625" style="1"/>
    <col min="12792" max="12792" width="11" style="1" customWidth="1"/>
    <col min="12793" max="12793" width="50.5703125" style="1" customWidth="1"/>
    <col min="12794" max="12794" width="16.7109375" style="1" customWidth="1"/>
    <col min="12795" max="13047" width="9.140625" style="1"/>
    <col min="13048" max="13048" width="11" style="1" customWidth="1"/>
    <col min="13049" max="13049" width="50.5703125" style="1" customWidth="1"/>
    <col min="13050" max="13050" width="16.7109375" style="1" customWidth="1"/>
    <col min="13051" max="13303" width="9.140625" style="1"/>
    <col min="13304" max="13304" width="11" style="1" customWidth="1"/>
    <col min="13305" max="13305" width="50.5703125" style="1" customWidth="1"/>
    <col min="13306" max="13306" width="16.7109375" style="1" customWidth="1"/>
    <col min="13307" max="13559" width="9.140625" style="1"/>
    <col min="13560" max="13560" width="11" style="1" customWidth="1"/>
    <col min="13561" max="13561" width="50.5703125" style="1" customWidth="1"/>
    <col min="13562" max="13562" width="16.7109375" style="1" customWidth="1"/>
    <col min="13563" max="13815" width="9.140625" style="1"/>
    <col min="13816" max="13816" width="11" style="1" customWidth="1"/>
    <col min="13817" max="13817" width="50.5703125" style="1" customWidth="1"/>
    <col min="13818" max="13818" width="16.7109375" style="1" customWidth="1"/>
    <col min="13819" max="14071" width="9.140625" style="1"/>
    <col min="14072" max="14072" width="11" style="1" customWidth="1"/>
    <col min="14073" max="14073" width="50.5703125" style="1" customWidth="1"/>
    <col min="14074" max="14074" width="16.7109375" style="1" customWidth="1"/>
    <col min="14075" max="14327" width="9.140625" style="1"/>
    <col min="14328" max="14328" width="11" style="1" customWidth="1"/>
    <col min="14329" max="14329" width="50.5703125" style="1" customWidth="1"/>
    <col min="14330" max="14330" width="16.7109375" style="1" customWidth="1"/>
    <col min="14331" max="14583" width="9.140625" style="1"/>
    <col min="14584" max="14584" width="11" style="1" customWidth="1"/>
    <col min="14585" max="14585" width="50.5703125" style="1" customWidth="1"/>
    <col min="14586" max="14586" width="16.7109375" style="1" customWidth="1"/>
    <col min="14587" max="14839" width="9.140625" style="1"/>
    <col min="14840" max="14840" width="11" style="1" customWidth="1"/>
    <col min="14841" max="14841" width="50.5703125" style="1" customWidth="1"/>
    <col min="14842" max="14842" width="16.7109375" style="1" customWidth="1"/>
    <col min="14843" max="15095" width="9.140625" style="1"/>
    <col min="15096" max="15096" width="11" style="1" customWidth="1"/>
    <col min="15097" max="15097" width="50.5703125" style="1" customWidth="1"/>
    <col min="15098" max="15098" width="16.7109375" style="1" customWidth="1"/>
    <col min="15099" max="15351" width="9.140625" style="1"/>
    <col min="15352" max="15352" width="11" style="1" customWidth="1"/>
    <col min="15353" max="15353" width="50.5703125" style="1" customWidth="1"/>
    <col min="15354" max="15354" width="16.7109375" style="1" customWidth="1"/>
    <col min="15355" max="15607" width="9.140625" style="1"/>
    <col min="15608" max="15608" width="11" style="1" customWidth="1"/>
    <col min="15609" max="15609" width="50.5703125" style="1" customWidth="1"/>
    <col min="15610" max="15610" width="16.7109375" style="1" customWidth="1"/>
    <col min="15611" max="15863" width="9.140625" style="1"/>
    <col min="15864" max="15864" width="11" style="1" customWidth="1"/>
    <col min="15865" max="15865" width="50.5703125" style="1" customWidth="1"/>
    <col min="15866" max="15866" width="16.7109375" style="1" customWidth="1"/>
    <col min="15867" max="16119" width="9.140625" style="1"/>
    <col min="16120" max="16120" width="11" style="1" customWidth="1"/>
    <col min="16121" max="16121" width="50.5703125" style="1" customWidth="1"/>
    <col min="16122" max="16122" width="16.7109375" style="1" customWidth="1"/>
    <col min="16123" max="16384" width="9.140625" style="1"/>
  </cols>
  <sheetData>
    <row r="1" spans="1:5" x14ac:dyDescent="0.2">
      <c r="B1" s="55" t="s">
        <v>169</v>
      </c>
      <c r="C1" s="55"/>
    </row>
    <row r="2" spans="1:5" x14ac:dyDescent="0.2">
      <c r="B2" s="56" t="s">
        <v>125</v>
      </c>
      <c r="C2" s="56"/>
      <c r="D2" s="27"/>
    </row>
    <row r="3" spans="1:5" x14ac:dyDescent="0.2">
      <c r="B3" s="56" t="s">
        <v>133</v>
      </c>
      <c r="C3" s="56"/>
      <c r="D3" s="27"/>
    </row>
    <row r="4" spans="1:5" x14ac:dyDescent="0.2">
      <c r="B4" s="56" t="s">
        <v>170</v>
      </c>
      <c r="C4" s="56"/>
      <c r="D4" s="27"/>
    </row>
    <row r="5" spans="1:5" x14ac:dyDescent="0.2">
      <c r="B5" s="56" t="s">
        <v>171</v>
      </c>
      <c r="C5" s="56"/>
      <c r="D5" s="27"/>
    </row>
    <row r="6" spans="1:5" x14ac:dyDescent="0.2">
      <c r="B6" s="56" t="s">
        <v>179</v>
      </c>
      <c r="C6" s="56"/>
      <c r="D6" s="27"/>
    </row>
    <row r="7" spans="1:5" x14ac:dyDescent="0.2">
      <c r="B7" s="56" t="s">
        <v>149</v>
      </c>
      <c r="C7" s="56"/>
      <c r="D7" s="27"/>
    </row>
    <row r="8" spans="1:5" x14ac:dyDescent="0.2">
      <c r="B8" s="27"/>
      <c r="C8" s="27"/>
      <c r="D8" s="27"/>
    </row>
    <row r="9" spans="1:5" x14ac:dyDescent="0.2">
      <c r="A9" s="55" t="s">
        <v>151</v>
      </c>
      <c r="B9" s="55"/>
      <c r="C9" s="55"/>
      <c r="D9" s="50"/>
    </row>
    <row r="11" spans="1:5" ht="15.75" customHeight="1" x14ac:dyDescent="0.2">
      <c r="C11" s="16" t="s">
        <v>84</v>
      </c>
      <c r="D11" s="16"/>
      <c r="E11" s="16"/>
    </row>
    <row r="12" spans="1:5" ht="33" customHeight="1" x14ac:dyDescent="0.2">
      <c r="A12" s="18" t="s">
        <v>0</v>
      </c>
      <c r="B12" s="17" t="s">
        <v>1</v>
      </c>
      <c r="C12" s="17" t="s">
        <v>79</v>
      </c>
      <c r="D12" s="17" t="s">
        <v>166</v>
      </c>
      <c r="E12" s="17" t="s">
        <v>79</v>
      </c>
    </row>
    <row r="13" spans="1:5" x14ac:dyDescent="0.2">
      <c r="A13" s="2" t="s">
        <v>2</v>
      </c>
      <c r="B13" s="2" t="s">
        <v>3</v>
      </c>
      <c r="C13" s="19">
        <f>C14+C17+C21</f>
        <v>21556000</v>
      </c>
      <c r="D13" s="19">
        <f>D14+D17+D21</f>
        <v>0</v>
      </c>
      <c r="E13" s="19">
        <f>E14+E17+E21</f>
        <v>21556000</v>
      </c>
    </row>
    <row r="14" spans="1:5" x14ac:dyDescent="0.2">
      <c r="A14" s="2" t="s">
        <v>4</v>
      </c>
      <c r="B14" s="2" t="s">
        <v>5</v>
      </c>
      <c r="C14" s="19">
        <f>C15+C16</f>
        <v>20769000</v>
      </c>
      <c r="D14" s="19">
        <f>D15+D16</f>
        <v>0</v>
      </c>
      <c r="E14" s="19">
        <f>E15+E16</f>
        <v>20769000</v>
      </c>
    </row>
    <row r="15" spans="1:5" x14ac:dyDescent="0.2">
      <c r="A15" s="3" t="s">
        <v>6</v>
      </c>
      <c r="B15" s="3" t="s">
        <v>7</v>
      </c>
      <c r="C15" s="20">
        <v>20756000</v>
      </c>
      <c r="D15" s="20"/>
      <c r="E15" s="20">
        <f>C15+D15</f>
        <v>20756000</v>
      </c>
    </row>
    <row r="16" spans="1:5" ht="38.25" x14ac:dyDescent="0.2">
      <c r="A16" s="3" t="s">
        <v>6</v>
      </c>
      <c r="B16" s="12" t="s">
        <v>113</v>
      </c>
      <c r="C16" s="20">
        <v>13000</v>
      </c>
      <c r="D16" s="20"/>
      <c r="E16" s="20">
        <f>C16+D16</f>
        <v>13000</v>
      </c>
    </row>
    <row r="17" spans="1:5" x14ac:dyDescent="0.2">
      <c r="A17" s="2" t="s">
        <v>8</v>
      </c>
      <c r="B17" s="2" t="s">
        <v>9</v>
      </c>
      <c r="C17" s="19">
        <f>SUM(C18:C20)</f>
        <v>760000</v>
      </c>
      <c r="D17" s="19">
        <f>SUM(D18:D20)</f>
        <v>0</v>
      </c>
      <c r="E17" s="19">
        <f>SUM(E18:E20)</f>
        <v>760000</v>
      </c>
    </row>
    <row r="18" spans="1:5" x14ac:dyDescent="0.2">
      <c r="A18" s="3" t="s">
        <v>10</v>
      </c>
      <c r="B18" s="3" t="s">
        <v>11</v>
      </c>
      <c r="C18" s="20">
        <v>530000</v>
      </c>
      <c r="D18" s="20"/>
      <c r="E18" s="20">
        <f>C18+D18</f>
        <v>530000</v>
      </c>
    </row>
    <row r="19" spans="1:5" x14ac:dyDescent="0.2">
      <c r="A19" s="3" t="s">
        <v>12</v>
      </c>
      <c r="B19" s="3" t="s">
        <v>13</v>
      </c>
      <c r="C19" s="20">
        <v>5000</v>
      </c>
      <c r="D19" s="20"/>
      <c r="E19" s="20">
        <f t="shared" ref="E19:E22" si="0">C19+D19</f>
        <v>5000</v>
      </c>
    </row>
    <row r="20" spans="1:5" x14ac:dyDescent="0.2">
      <c r="A20" s="3" t="s">
        <v>14</v>
      </c>
      <c r="B20" s="3" t="s">
        <v>15</v>
      </c>
      <c r="C20" s="20">
        <v>225000</v>
      </c>
      <c r="D20" s="20"/>
      <c r="E20" s="20">
        <f t="shared" si="0"/>
        <v>225000</v>
      </c>
    </row>
    <row r="21" spans="1:5" x14ac:dyDescent="0.2">
      <c r="A21" s="2" t="s">
        <v>16</v>
      </c>
      <c r="B21" s="2" t="s">
        <v>17</v>
      </c>
      <c r="C21" s="19">
        <f>SUM(C22:C22)</f>
        <v>27000</v>
      </c>
      <c r="D21" s="19">
        <f>SUM(D22:D22)</f>
        <v>0</v>
      </c>
      <c r="E21" s="19">
        <f>SUM(E22:E22)</f>
        <v>27000</v>
      </c>
    </row>
    <row r="22" spans="1:5" x14ac:dyDescent="0.2">
      <c r="A22" s="3" t="s">
        <v>18</v>
      </c>
      <c r="B22" s="3" t="s">
        <v>19</v>
      </c>
      <c r="C22" s="20">
        <v>27000</v>
      </c>
      <c r="D22" s="20"/>
      <c r="E22" s="20">
        <f t="shared" si="0"/>
        <v>27000</v>
      </c>
    </row>
    <row r="23" spans="1:5" x14ac:dyDescent="0.2">
      <c r="A23" s="2" t="s">
        <v>20</v>
      </c>
      <c r="B23" s="2" t="s">
        <v>21</v>
      </c>
      <c r="C23" s="19">
        <f>C24</f>
        <v>18160950</v>
      </c>
      <c r="D23" s="19">
        <f>D24</f>
        <v>423839</v>
      </c>
      <c r="E23" s="19">
        <f>E24</f>
        <v>18584789</v>
      </c>
    </row>
    <row r="24" spans="1:5" x14ac:dyDescent="0.2">
      <c r="A24" s="2" t="s">
        <v>22</v>
      </c>
      <c r="B24" s="2" t="s">
        <v>23</v>
      </c>
      <c r="C24" s="19">
        <f>C25+C84</f>
        <v>18160950</v>
      </c>
      <c r="D24" s="19">
        <f>D25+D84</f>
        <v>423839</v>
      </c>
      <c r="E24" s="19">
        <f>E25+E84</f>
        <v>18584789</v>
      </c>
    </row>
    <row r="25" spans="1:5" ht="25.5" x14ac:dyDescent="0.2">
      <c r="A25" s="4" t="s">
        <v>24</v>
      </c>
      <c r="B25" s="5" t="s">
        <v>172</v>
      </c>
      <c r="C25" s="21">
        <f>C26+C56+C60</f>
        <v>13122900</v>
      </c>
      <c r="D25" s="21">
        <f>D26+D56+D60</f>
        <v>272816</v>
      </c>
      <c r="E25" s="21">
        <f>E26+E56+E60</f>
        <v>13395716</v>
      </c>
    </row>
    <row r="26" spans="1:5" ht="25.5" x14ac:dyDescent="0.2">
      <c r="A26" s="4" t="s">
        <v>25</v>
      </c>
      <c r="B26" s="6" t="s">
        <v>173</v>
      </c>
      <c r="C26" s="22">
        <f>C27+C53+C54</f>
        <v>11345300</v>
      </c>
      <c r="D26" s="22">
        <f>D27+D53+D54</f>
        <v>9000</v>
      </c>
      <c r="E26" s="22">
        <f>E27+E53+E54</f>
        <v>11354300</v>
      </c>
    </row>
    <row r="27" spans="1:5" ht="25.5" x14ac:dyDescent="0.2">
      <c r="A27" s="4" t="s">
        <v>80</v>
      </c>
      <c r="B27" s="7" t="s">
        <v>115</v>
      </c>
      <c r="C27" s="19">
        <f>SUM(C28:C52)</f>
        <v>3555300</v>
      </c>
      <c r="D27" s="19">
        <f>SUM(D28:D52)</f>
        <v>9000</v>
      </c>
      <c r="E27" s="19">
        <f>SUM(E28:E52)</f>
        <v>3564300</v>
      </c>
    </row>
    <row r="28" spans="1:5" x14ac:dyDescent="0.2">
      <c r="A28" s="3"/>
      <c r="B28" s="8" t="s">
        <v>104</v>
      </c>
      <c r="C28" s="20">
        <v>100</v>
      </c>
      <c r="D28" s="20"/>
      <c r="E28" s="20">
        <f t="shared" ref="E28:E52" si="1">C28+D28</f>
        <v>100</v>
      </c>
    </row>
    <row r="29" spans="1:5" x14ac:dyDescent="0.2">
      <c r="A29" s="3"/>
      <c r="B29" s="9" t="s">
        <v>105</v>
      </c>
      <c r="C29" s="20">
        <v>47800</v>
      </c>
      <c r="D29" s="20"/>
      <c r="E29" s="20">
        <f t="shared" si="1"/>
        <v>47800</v>
      </c>
    </row>
    <row r="30" spans="1:5" x14ac:dyDescent="0.2">
      <c r="A30" s="3"/>
      <c r="B30" s="8" t="s">
        <v>106</v>
      </c>
      <c r="C30" s="20">
        <v>8000</v>
      </c>
      <c r="D30" s="20"/>
      <c r="E30" s="20">
        <f t="shared" si="1"/>
        <v>8000</v>
      </c>
    </row>
    <row r="31" spans="1:5" ht="13.5" customHeight="1" x14ac:dyDescent="0.2">
      <c r="A31" s="3"/>
      <c r="B31" s="10" t="s">
        <v>98</v>
      </c>
      <c r="C31" s="20">
        <v>176700</v>
      </c>
      <c r="D31" s="20"/>
      <c r="E31" s="20">
        <f t="shared" si="1"/>
        <v>176700</v>
      </c>
    </row>
    <row r="32" spans="1:5" x14ac:dyDescent="0.2">
      <c r="A32" s="3"/>
      <c r="B32" s="10" t="s">
        <v>95</v>
      </c>
      <c r="C32" s="20">
        <v>464100</v>
      </c>
      <c r="D32" s="20"/>
      <c r="E32" s="20">
        <f t="shared" si="1"/>
        <v>464100</v>
      </c>
    </row>
    <row r="33" spans="1:5" x14ac:dyDescent="0.2">
      <c r="A33" s="3"/>
      <c r="B33" s="10" t="s">
        <v>96</v>
      </c>
      <c r="C33" s="20">
        <v>1469200</v>
      </c>
      <c r="D33" s="20"/>
      <c r="E33" s="20">
        <f t="shared" si="1"/>
        <v>1469200</v>
      </c>
    </row>
    <row r="34" spans="1:5" x14ac:dyDescent="0.2">
      <c r="A34" s="3"/>
      <c r="B34" s="10" t="s">
        <v>97</v>
      </c>
      <c r="C34" s="20">
        <v>18400</v>
      </c>
      <c r="D34" s="20"/>
      <c r="E34" s="20">
        <f t="shared" si="1"/>
        <v>18400</v>
      </c>
    </row>
    <row r="35" spans="1:5" ht="29.1" customHeight="1" x14ac:dyDescent="0.2">
      <c r="A35" s="3"/>
      <c r="B35" s="10" t="s">
        <v>107</v>
      </c>
      <c r="C35" s="20">
        <v>25200</v>
      </c>
      <c r="D35" s="20"/>
      <c r="E35" s="20">
        <f t="shared" si="1"/>
        <v>25200</v>
      </c>
    </row>
    <row r="36" spans="1:5" ht="29.1" customHeight="1" x14ac:dyDescent="0.2">
      <c r="A36" s="3"/>
      <c r="B36" s="10" t="s">
        <v>152</v>
      </c>
      <c r="C36" s="20">
        <v>2900</v>
      </c>
      <c r="D36" s="20"/>
      <c r="E36" s="20">
        <f t="shared" si="1"/>
        <v>2900</v>
      </c>
    </row>
    <row r="37" spans="1:5" x14ac:dyDescent="0.2">
      <c r="A37" s="3"/>
      <c r="B37" s="8" t="s">
        <v>93</v>
      </c>
      <c r="C37" s="20">
        <v>21500</v>
      </c>
      <c r="D37" s="20"/>
      <c r="E37" s="20">
        <f t="shared" si="1"/>
        <v>21500</v>
      </c>
    </row>
    <row r="38" spans="1:5" x14ac:dyDescent="0.2">
      <c r="A38" s="3"/>
      <c r="B38" s="8" t="s">
        <v>108</v>
      </c>
      <c r="C38" s="20">
        <v>3400</v>
      </c>
      <c r="D38" s="20"/>
      <c r="E38" s="20">
        <f t="shared" si="1"/>
        <v>3400</v>
      </c>
    </row>
    <row r="39" spans="1:5" ht="29.1" customHeight="1" x14ac:dyDescent="0.2">
      <c r="A39" s="3"/>
      <c r="B39" s="11" t="s">
        <v>92</v>
      </c>
      <c r="C39" s="20">
        <v>300</v>
      </c>
      <c r="D39" s="20"/>
      <c r="E39" s="20">
        <f t="shared" si="1"/>
        <v>300</v>
      </c>
    </row>
    <row r="40" spans="1:5" x14ac:dyDescent="0.2">
      <c r="A40" s="3"/>
      <c r="B40" s="8" t="s">
        <v>94</v>
      </c>
      <c r="C40" s="20">
        <v>44900</v>
      </c>
      <c r="D40" s="20"/>
      <c r="E40" s="20">
        <f t="shared" si="1"/>
        <v>44900</v>
      </c>
    </row>
    <row r="41" spans="1:5" x14ac:dyDescent="0.2">
      <c r="A41" s="3"/>
      <c r="B41" s="8" t="s">
        <v>103</v>
      </c>
      <c r="C41" s="20">
        <v>561100</v>
      </c>
      <c r="D41" s="20">
        <v>9000</v>
      </c>
      <c r="E41" s="20">
        <f t="shared" si="1"/>
        <v>570100</v>
      </c>
    </row>
    <row r="42" spans="1:5" ht="25.5" x14ac:dyDescent="0.2">
      <c r="A42" s="3"/>
      <c r="B42" s="29" t="s">
        <v>91</v>
      </c>
      <c r="C42" s="20">
        <v>1600</v>
      </c>
      <c r="D42" s="20"/>
      <c r="E42" s="20">
        <f t="shared" si="1"/>
        <v>1600</v>
      </c>
    </row>
    <row r="43" spans="1:5" x14ac:dyDescent="0.2">
      <c r="A43" s="3"/>
      <c r="B43" s="8" t="s">
        <v>99</v>
      </c>
      <c r="C43" s="20">
        <v>210900</v>
      </c>
      <c r="D43" s="20"/>
      <c r="E43" s="20">
        <f t="shared" si="1"/>
        <v>210900</v>
      </c>
    </row>
    <row r="44" spans="1:5" x14ac:dyDescent="0.2">
      <c r="A44" s="3"/>
      <c r="B44" s="10" t="s">
        <v>100</v>
      </c>
      <c r="C44" s="20">
        <v>246200</v>
      </c>
      <c r="D44" s="20"/>
      <c r="E44" s="20">
        <f t="shared" si="1"/>
        <v>246200</v>
      </c>
    </row>
    <row r="45" spans="1:5" x14ac:dyDescent="0.2">
      <c r="A45" s="3"/>
      <c r="B45" s="33" t="s">
        <v>85</v>
      </c>
      <c r="C45" s="28">
        <v>4500</v>
      </c>
      <c r="D45" s="28"/>
      <c r="E45" s="20">
        <f t="shared" si="1"/>
        <v>4500</v>
      </c>
    </row>
    <row r="46" spans="1:5" ht="38.25" x14ac:dyDescent="0.2">
      <c r="A46" s="3"/>
      <c r="B46" s="33" t="s">
        <v>127</v>
      </c>
      <c r="C46" s="28">
        <v>22200</v>
      </c>
      <c r="D46" s="28"/>
      <c r="E46" s="20">
        <f t="shared" si="1"/>
        <v>22200</v>
      </c>
    </row>
    <row r="47" spans="1:5" ht="27.75" customHeight="1" x14ac:dyDescent="0.2">
      <c r="A47" s="3"/>
      <c r="B47" s="10" t="s">
        <v>102</v>
      </c>
      <c r="C47" s="20">
        <v>9000</v>
      </c>
      <c r="D47" s="20"/>
      <c r="E47" s="20">
        <f t="shared" si="1"/>
        <v>9000</v>
      </c>
    </row>
    <row r="48" spans="1:5" ht="38.25" x14ac:dyDescent="0.2">
      <c r="A48" s="3"/>
      <c r="B48" s="33" t="s">
        <v>111</v>
      </c>
      <c r="C48" s="20">
        <v>121400</v>
      </c>
      <c r="D48" s="20"/>
      <c r="E48" s="20">
        <f t="shared" si="1"/>
        <v>121400</v>
      </c>
    </row>
    <row r="49" spans="1:5" ht="25.5" x14ac:dyDescent="0.2">
      <c r="A49" s="3"/>
      <c r="B49" s="33" t="s">
        <v>128</v>
      </c>
      <c r="C49" s="20">
        <v>41900</v>
      </c>
      <c r="D49" s="20"/>
      <c r="E49" s="20">
        <f t="shared" si="1"/>
        <v>41900</v>
      </c>
    </row>
    <row r="50" spans="1:5" ht="25.5" x14ac:dyDescent="0.2">
      <c r="A50" s="3"/>
      <c r="B50" s="36" t="s">
        <v>164</v>
      </c>
      <c r="C50" s="20">
        <v>16700</v>
      </c>
      <c r="D50" s="20"/>
      <c r="E50" s="20">
        <f t="shared" si="1"/>
        <v>16700</v>
      </c>
    </row>
    <row r="51" spans="1:5" x14ac:dyDescent="0.2">
      <c r="A51" s="3"/>
      <c r="B51" s="14" t="s">
        <v>101</v>
      </c>
      <c r="C51" s="20">
        <v>3200</v>
      </c>
      <c r="D51" s="20"/>
      <c r="E51" s="20">
        <f t="shared" si="1"/>
        <v>3200</v>
      </c>
    </row>
    <row r="52" spans="1:5" ht="39" customHeight="1" x14ac:dyDescent="0.2">
      <c r="A52" s="3"/>
      <c r="B52" s="15" t="s">
        <v>126</v>
      </c>
      <c r="C52" s="32">
        <v>34100</v>
      </c>
      <c r="D52" s="32"/>
      <c r="E52" s="20">
        <f t="shared" si="1"/>
        <v>34100</v>
      </c>
    </row>
    <row r="53" spans="1:5" x14ac:dyDescent="0.2">
      <c r="A53" s="4" t="s">
        <v>81</v>
      </c>
      <c r="B53" s="7" t="s">
        <v>26</v>
      </c>
      <c r="C53" s="19">
        <v>7790000</v>
      </c>
      <c r="D53" s="19"/>
      <c r="E53" s="19">
        <v>7790000</v>
      </c>
    </row>
    <row r="54" spans="1:5" x14ac:dyDescent="0.2">
      <c r="A54" s="4" t="s">
        <v>82</v>
      </c>
      <c r="B54" s="7" t="s">
        <v>83</v>
      </c>
      <c r="C54" s="22">
        <f>SUM(C55:C55)</f>
        <v>0</v>
      </c>
      <c r="D54" s="22">
        <f>SUM(D55:D55)</f>
        <v>0</v>
      </c>
      <c r="E54" s="22">
        <f>SUM(E55:E55)</f>
        <v>0</v>
      </c>
    </row>
    <row r="55" spans="1:5" x14ac:dyDescent="0.2">
      <c r="A55" s="14"/>
      <c r="B55" s="44"/>
      <c r="C55" s="32"/>
      <c r="D55" s="32"/>
      <c r="E55" s="20">
        <f t="shared" ref="E55:E83" si="2">C55+D55</f>
        <v>0</v>
      </c>
    </row>
    <row r="56" spans="1:5" ht="38.25" x14ac:dyDescent="0.2">
      <c r="A56" s="4" t="s">
        <v>27</v>
      </c>
      <c r="B56" s="7" t="s">
        <v>174</v>
      </c>
      <c r="C56" s="19">
        <f>SUM(C57:C59)</f>
        <v>337300</v>
      </c>
      <c r="D56" s="19">
        <f>SUM(D57:D59)</f>
        <v>0</v>
      </c>
      <c r="E56" s="19">
        <f>SUM(E57:E59)</f>
        <v>337300</v>
      </c>
    </row>
    <row r="57" spans="1:5" ht="25.5" x14ac:dyDescent="0.2">
      <c r="A57" s="3"/>
      <c r="B57" s="40" t="s">
        <v>135</v>
      </c>
      <c r="C57" s="23">
        <v>197700</v>
      </c>
      <c r="D57" s="23"/>
      <c r="E57" s="20">
        <f t="shared" si="2"/>
        <v>197700</v>
      </c>
    </row>
    <row r="58" spans="1:5" ht="25.5" x14ac:dyDescent="0.2">
      <c r="A58" s="3"/>
      <c r="B58" s="46" t="s">
        <v>154</v>
      </c>
      <c r="C58" s="23">
        <v>60400</v>
      </c>
      <c r="D58" s="23"/>
      <c r="E58" s="20">
        <f t="shared" si="2"/>
        <v>60400</v>
      </c>
    </row>
    <row r="59" spans="1:5" ht="25.5" x14ac:dyDescent="0.2">
      <c r="A59" s="3"/>
      <c r="B59" s="46" t="s">
        <v>155</v>
      </c>
      <c r="C59" s="23">
        <v>79200</v>
      </c>
      <c r="D59" s="23"/>
      <c r="E59" s="20">
        <f t="shared" si="2"/>
        <v>79200</v>
      </c>
    </row>
    <row r="60" spans="1:5" x14ac:dyDescent="0.2">
      <c r="A60" s="4" t="s">
        <v>28</v>
      </c>
      <c r="B60" s="5" t="s">
        <v>175</v>
      </c>
      <c r="C60" s="22">
        <f>SUM(C61:C83)</f>
        <v>1440300</v>
      </c>
      <c r="D60" s="22">
        <f t="shared" ref="D60:E60" si="3">SUM(D61:D83)</f>
        <v>263816</v>
      </c>
      <c r="E60" s="22">
        <f t="shared" si="3"/>
        <v>1704116</v>
      </c>
    </row>
    <row r="61" spans="1:5" ht="25.5" x14ac:dyDescent="0.2">
      <c r="A61" s="3"/>
      <c r="B61" s="15" t="s">
        <v>89</v>
      </c>
      <c r="C61" s="23">
        <v>69100</v>
      </c>
      <c r="D61" s="23"/>
      <c r="E61" s="20">
        <f t="shared" si="2"/>
        <v>69100</v>
      </c>
    </row>
    <row r="62" spans="1:5" ht="51" x14ac:dyDescent="0.2">
      <c r="A62" s="3"/>
      <c r="B62" s="30" t="s">
        <v>90</v>
      </c>
      <c r="C62" s="23">
        <v>101700</v>
      </c>
      <c r="D62" s="23"/>
      <c r="E62" s="20">
        <f t="shared" si="2"/>
        <v>101700</v>
      </c>
    </row>
    <row r="63" spans="1:5" ht="25.5" x14ac:dyDescent="0.2">
      <c r="A63" s="3"/>
      <c r="B63" s="31" t="s">
        <v>110</v>
      </c>
      <c r="C63" s="23">
        <v>214400</v>
      </c>
      <c r="D63" s="23"/>
      <c r="E63" s="20">
        <f t="shared" si="2"/>
        <v>214400</v>
      </c>
    </row>
    <row r="64" spans="1:5" ht="38.25" x14ac:dyDescent="0.2">
      <c r="A64" s="3"/>
      <c r="B64" s="41" t="s">
        <v>137</v>
      </c>
      <c r="C64" s="23">
        <v>41500</v>
      </c>
      <c r="D64" s="23"/>
      <c r="E64" s="20">
        <f t="shared" si="2"/>
        <v>41500</v>
      </c>
    </row>
    <row r="65" spans="1:5" x14ac:dyDescent="0.2">
      <c r="A65" s="3"/>
      <c r="B65" s="15" t="s">
        <v>112</v>
      </c>
      <c r="C65" s="23">
        <v>115600</v>
      </c>
      <c r="D65" s="23"/>
      <c r="E65" s="20">
        <f t="shared" si="2"/>
        <v>115600</v>
      </c>
    </row>
    <row r="66" spans="1:5" ht="25.5" x14ac:dyDescent="0.2">
      <c r="A66" s="3"/>
      <c r="B66" s="15" t="s">
        <v>129</v>
      </c>
      <c r="C66" s="23">
        <v>14200</v>
      </c>
      <c r="D66" s="23"/>
      <c r="E66" s="20">
        <f t="shared" si="2"/>
        <v>14200</v>
      </c>
    </row>
    <row r="67" spans="1:5" x14ac:dyDescent="0.2">
      <c r="A67" s="3"/>
      <c r="B67" s="15" t="s">
        <v>116</v>
      </c>
      <c r="C67" s="32">
        <v>37100</v>
      </c>
      <c r="D67" s="32"/>
      <c r="E67" s="20">
        <f t="shared" si="2"/>
        <v>37100</v>
      </c>
    </row>
    <row r="68" spans="1:5" ht="25.5" x14ac:dyDescent="0.2">
      <c r="A68" s="3"/>
      <c r="B68" s="15" t="s">
        <v>130</v>
      </c>
      <c r="C68" s="32">
        <v>32200</v>
      </c>
      <c r="D68" s="32"/>
      <c r="E68" s="20">
        <f t="shared" si="2"/>
        <v>32200</v>
      </c>
    </row>
    <row r="69" spans="1:5" x14ac:dyDescent="0.2">
      <c r="A69" s="3"/>
      <c r="B69" s="15" t="s">
        <v>117</v>
      </c>
      <c r="C69" s="23">
        <v>14000</v>
      </c>
      <c r="D69" s="23"/>
      <c r="E69" s="20">
        <f t="shared" si="2"/>
        <v>14000</v>
      </c>
    </row>
    <row r="70" spans="1:5" ht="25.5" x14ac:dyDescent="0.2">
      <c r="A70" s="3"/>
      <c r="B70" s="40" t="s">
        <v>138</v>
      </c>
      <c r="C70" s="23">
        <v>3300</v>
      </c>
      <c r="D70" s="23"/>
      <c r="E70" s="20">
        <f t="shared" si="2"/>
        <v>3300</v>
      </c>
    </row>
    <row r="71" spans="1:5" x14ac:dyDescent="0.2">
      <c r="A71" s="3"/>
      <c r="B71" s="31" t="s">
        <v>131</v>
      </c>
      <c r="C71" s="23"/>
      <c r="D71" s="23">
        <v>29308</v>
      </c>
      <c r="E71" s="20">
        <f t="shared" si="2"/>
        <v>29308</v>
      </c>
    </row>
    <row r="72" spans="1:5" x14ac:dyDescent="0.2">
      <c r="A72" s="3"/>
      <c r="B72" s="15" t="s">
        <v>132</v>
      </c>
      <c r="C72" s="23">
        <v>45800</v>
      </c>
      <c r="D72" s="23"/>
      <c r="E72" s="20">
        <f t="shared" si="2"/>
        <v>45800</v>
      </c>
    </row>
    <row r="73" spans="1:5" x14ac:dyDescent="0.2">
      <c r="A73" s="3"/>
      <c r="B73" s="39" t="s">
        <v>134</v>
      </c>
      <c r="C73" s="23">
        <v>24400</v>
      </c>
      <c r="D73" s="23"/>
      <c r="E73" s="20">
        <f t="shared" si="2"/>
        <v>24400</v>
      </c>
    </row>
    <row r="74" spans="1:5" x14ac:dyDescent="0.2">
      <c r="A74" s="3"/>
      <c r="B74" s="42" t="s">
        <v>139</v>
      </c>
      <c r="C74" s="23">
        <v>28900</v>
      </c>
      <c r="D74" s="23"/>
      <c r="E74" s="20">
        <f t="shared" si="2"/>
        <v>28900</v>
      </c>
    </row>
    <row r="75" spans="1:5" ht="38.25" x14ac:dyDescent="0.2">
      <c r="A75" s="3"/>
      <c r="B75" s="39" t="s">
        <v>163</v>
      </c>
      <c r="C75" s="23">
        <v>280000</v>
      </c>
      <c r="D75" s="23"/>
      <c r="E75" s="20">
        <f t="shared" si="2"/>
        <v>280000</v>
      </c>
    </row>
    <row r="76" spans="1:5" ht="25.5" x14ac:dyDescent="0.2">
      <c r="A76" s="3"/>
      <c r="B76" s="39" t="s">
        <v>162</v>
      </c>
      <c r="C76" s="23">
        <v>12000</v>
      </c>
      <c r="D76" s="23"/>
      <c r="E76" s="20">
        <f t="shared" si="2"/>
        <v>12000</v>
      </c>
    </row>
    <row r="77" spans="1:5" ht="25.5" x14ac:dyDescent="0.2">
      <c r="A77" s="3"/>
      <c r="B77" s="44" t="s">
        <v>153</v>
      </c>
      <c r="C77" s="32">
        <v>406100</v>
      </c>
      <c r="D77" s="32"/>
      <c r="E77" s="20">
        <f t="shared" si="2"/>
        <v>406100</v>
      </c>
    </row>
    <row r="78" spans="1:5" x14ac:dyDescent="0.2">
      <c r="A78" s="3"/>
      <c r="B78" s="44" t="s">
        <v>180</v>
      </c>
      <c r="C78" s="32"/>
      <c r="D78" s="32">
        <f>125000+600</f>
        <v>125600</v>
      </c>
      <c r="E78" s="20">
        <f t="shared" si="2"/>
        <v>125600</v>
      </c>
    </row>
    <row r="79" spans="1:5" x14ac:dyDescent="0.2">
      <c r="A79" s="3"/>
      <c r="B79" s="15" t="s">
        <v>181</v>
      </c>
      <c r="C79" s="32"/>
      <c r="D79" s="32">
        <f>47373+28533</f>
        <v>75906</v>
      </c>
      <c r="E79" s="20">
        <f t="shared" si="2"/>
        <v>75906</v>
      </c>
    </row>
    <row r="80" spans="1:5" ht="102" x14ac:dyDescent="0.2">
      <c r="A80" s="3"/>
      <c r="B80" s="12" t="s">
        <v>178</v>
      </c>
      <c r="C80" s="32"/>
      <c r="D80" s="32">
        <v>21122</v>
      </c>
      <c r="E80" s="20">
        <f t="shared" si="2"/>
        <v>21122</v>
      </c>
    </row>
    <row r="81" spans="1:5" ht="25.5" x14ac:dyDescent="0.2">
      <c r="A81" s="3"/>
      <c r="B81" s="54" t="s">
        <v>182</v>
      </c>
      <c r="C81" s="32"/>
      <c r="D81" s="32">
        <v>10976</v>
      </c>
      <c r="E81" s="20">
        <f t="shared" si="2"/>
        <v>10976</v>
      </c>
    </row>
    <row r="82" spans="1:5" ht="76.5" x14ac:dyDescent="0.2">
      <c r="A82" s="3"/>
      <c r="B82" s="15" t="s">
        <v>183</v>
      </c>
      <c r="C82" s="32"/>
      <c r="D82" s="32">
        <v>148</v>
      </c>
      <c r="E82" s="20">
        <f t="shared" si="2"/>
        <v>148</v>
      </c>
    </row>
    <row r="83" spans="1:5" ht="89.25" x14ac:dyDescent="0.2">
      <c r="A83" s="3"/>
      <c r="B83" s="15" t="s">
        <v>184</v>
      </c>
      <c r="C83" s="32"/>
      <c r="D83" s="32">
        <v>756</v>
      </c>
      <c r="E83" s="20">
        <f t="shared" si="2"/>
        <v>756</v>
      </c>
    </row>
    <row r="84" spans="1:5" x14ac:dyDescent="0.2">
      <c r="A84" s="4" t="s">
        <v>119</v>
      </c>
      <c r="B84" s="5" t="s">
        <v>120</v>
      </c>
      <c r="C84" s="22">
        <f>C85+C88+C101</f>
        <v>5038050</v>
      </c>
      <c r="D84" s="22">
        <f>D85+D88+D101</f>
        <v>151023</v>
      </c>
      <c r="E84" s="22">
        <f>E85+E88+E101</f>
        <v>5189073</v>
      </c>
    </row>
    <row r="85" spans="1:5" x14ac:dyDescent="0.2">
      <c r="A85" s="4" t="s">
        <v>121</v>
      </c>
      <c r="B85" s="6" t="s">
        <v>122</v>
      </c>
      <c r="C85" s="22">
        <f t="shared" ref="C85:E86" si="4">C86</f>
        <v>0</v>
      </c>
      <c r="D85" s="22">
        <f t="shared" si="4"/>
        <v>0</v>
      </c>
      <c r="E85" s="22">
        <f t="shared" si="4"/>
        <v>0</v>
      </c>
    </row>
    <row r="86" spans="1:5" ht="25.5" x14ac:dyDescent="0.2">
      <c r="A86" s="4" t="s">
        <v>123</v>
      </c>
      <c r="B86" s="6" t="s">
        <v>124</v>
      </c>
      <c r="C86" s="35">
        <f t="shared" si="4"/>
        <v>0</v>
      </c>
      <c r="D86" s="35">
        <f t="shared" si="4"/>
        <v>0</v>
      </c>
      <c r="E86" s="35">
        <f t="shared" si="4"/>
        <v>0</v>
      </c>
    </row>
    <row r="87" spans="1:5" ht="25.5" x14ac:dyDescent="0.2">
      <c r="A87" s="34"/>
      <c r="B87" s="46" t="s">
        <v>165</v>
      </c>
      <c r="C87" s="32"/>
      <c r="D87" s="32"/>
      <c r="E87" s="20">
        <f t="shared" ref="E87:E105" si="5">C87+D87</f>
        <v>0</v>
      </c>
    </row>
    <row r="88" spans="1:5" ht="38.25" x14ac:dyDescent="0.2">
      <c r="A88" s="4" t="s">
        <v>140</v>
      </c>
      <c r="B88" s="43" t="s">
        <v>141</v>
      </c>
      <c r="C88" s="35">
        <f>SUM(C89:C100)</f>
        <v>3875150</v>
      </c>
      <c r="D88" s="35">
        <f t="shared" ref="D88:E88" si="6">SUM(D89:D100)</f>
        <v>15018</v>
      </c>
      <c r="E88" s="35">
        <f t="shared" si="6"/>
        <v>3890168</v>
      </c>
    </row>
    <row r="89" spans="1:5" x14ac:dyDescent="0.2">
      <c r="A89" s="3"/>
      <c r="B89" s="44" t="s">
        <v>142</v>
      </c>
      <c r="C89" s="32">
        <v>210100</v>
      </c>
      <c r="D89" s="32"/>
      <c r="E89" s="20">
        <f t="shared" si="5"/>
        <v>210100</v>
      </c>
    </row>
    <row r="90" spans="1:5" ht="25.5" x14ac:dyDescent="0.2">
      <c r="A90" s="3"/>
      <c r="B90" s="45" t="s">
        <v>143</v>
      </c>
      <c r="C90" s="32">
        <v>574300</v>
      </c>
      <c r="D90" s="32"/>
      <c r="E90" s="20">
        <f t="shared" si="5"/>
        <v>574300</v>
      </c>
    </row>
    <row r="91" spans="1:5" ht="25.5" x14ac:dyDescent="0.2">
      <c r="A91" s="3"/>
      <c r="B91" s="45" t="s">
        <v>144</v>
      </c>
      <c r="C91" s="32">
        <v>909400</v>
      </c>
      <c r="D91" s="32"/>
      <c r="E91" s="20">
        <f t="shared" si="5"/>
        <v>909400</v>
      </c>
    </row>
    <row r="92" spans="1:5" ht="38.25" x14ac:dyDescent="0.2">
      <c r="A92" s="3"/>
      <c r="B92" s="39" t="s">
        <v>136</v>
      </c>
      <c r="C92" s="32">
        <v>51000</v>
      </c>
      <c r="D92" s="32">
        <f>7436+7582</f>
        <v>15018</v>
      </c>
      <c r="E92" s="20">
        <f t="shared" si="5"/>
        <v>66018</v>
      </c>
    </row>
    <row r="93" spans="1:5" ht="25.5" x14ac:dyDescent="0.2">
      <c r="A93" s="3"/>
      <c r="B93" s="46" t="s">
        <v>155</v>
      </c>
      <c r="C93" s="32">
        <v>59900</v>
      </c>
      <c r="D93" s="32"/>
      <c r="E93" s="20">
        <f t="shared" si="5"/>
        <v>59900</v>
      </c>
    </row>
    <row r="94" spans="1:5" ht="25.5" x14ac:dyDescent="0.2">
      <c r="A94" s="3"/>
      <c r="B94" s="40" t="s">
        <v>156</v>
      </c>
      <c r="C94" s="32">
        <v>8400</v>
      </c>
      <c r="D94" s="32"/>
      <c r="E94" s="20">
        <f t="shared" si="5"/>
        <v>8400</v>
      </c>
    </row>
    <row r="95" spans="1:5" x14ac:dyDescent="0.2">
      <c r="A95" s="3"/>
      <c r="B95" s="47" t="s">
        <v>157</v>
      </c>
      <c r="C95" s="32">
        <v>346600</v>
      </c>
      <c r="D95" s="32"/>
      <c r="E95" s="20">
        <f t="shared" si="5"/>
        <v>346600</v>
      </c>
    </row>
    <row r="96" spans="1:5" ht="45" x14ac:dyDescent="0.25">
      <c r="A96" s="3"/>
      <c r="B96" s="48" t="s">
        <v>158</v>
      </c>
      <c r="C96" s="32">
        <v>1130100</v>
      </c>
      <c r="D96" s="32"/>
      <c r="E96" s="20">
        <f t="shared" si="5"/>
        <v>1130100</v>
      </c>
    </row>
    <row r="97" spans="1:5" ht="45" x14ac:dyDescent="0.25">
      <c r="A97" s="3"/>
      <c r="B97" s="49" t="s">
        <v>159</v>
      </c>
      <c r="C97" s="32">
        <v>178900</v>
      </c>
      <c r="D97" s="32"/>
      <c r="E97" s="20">
        <f t="shared" si="5"/>
        <v>178900</v>
      </c>
    </row>
    <row r="98" spans="1:5" ht="30" x14ac:dyDescent="0.25">
      <c r="A98" s="3"/>
      <c r="B98" s="49" t="s">
        <v>160</v>
      </c>
      <c r="C98" s="32">
        <v>225900</v>
      </c>
      <c r="D98" s="32"/>
      <c r="E98" s="20">
        <f t="shared" si="5"/>
        <v>225900</v>
      </c>
    </row>
    <row r="99" spans="1:5" x14ac:dyDescent="0.2">
      <c r="A99" s="3"/>
      <c r="B99" s="51" t="s">
        <v>167</v>
      </c>
      <c r="C99" s="32">
        <v>82056</v>
      </c>
      <c r="D99" s="32"/>
      <c r="E99" s="20">
        <f t="shared" si="5"/>
        <v>82056</v>
      </c>
    </row>
    <row r="100" spans="1:5" ht="25.5" x14ac:dyDescent="0.2">
      <c r="A100" s="3"/>
      <c r="B100" s="52" t="s">
        <v>168</v>
      </c>
      <c r="C100" s="32">
        <v>98494</v>
      </c>
      <c r="D100" s="53"/>
      <c r="E100" s="20">
        <f t="shared" si="5"/>
        <v>98494</v>
      </c>
    </row>
    <row r="101" spans="1:5" x14ac:dyDescent="0.2">
      <c r="A101" s="4" t="s">
        <v>145</v>
      </c>
      <c r="B101" s="43" t="s">
        <v>146</v>
      </c>
      <c r="C101" s="35">
        <f>SUM(C102:C105)</f>
        <v>1162900</v>
      </c>
      <c r="D101" s="35">
        <f t="shared" ref="D101:E101" si="7">SUM(D102:D105)</f>
        <v>136005</v>
      </c>
      <c r="E101" s="35">
        <f t="shared" si="7"/>
        <v>1298905</v>
      </c>
    </row>
    <row r="102" spans="1:5" ht="51" x14ac:dyDescent="0.2">
      <c r="A102" s="3"/>
      <c r="B102" s="39" t="s">
        <v>161</v>
      </c>
      <c r="C102" s="32">
        <v>18300</v>
      </c>
      <c r="D102" s="32"/>
      <c r="E102" s="20">
        <f t="shared" si="5"/>
        <v>18300</v>
      </c>
    </row>
    <row r="103" spans="1:5" ht="25.5" x14ac:dyDescent="0.2">
      <c r="A103" s="3"/>
      <c r="B103" s="44" t="s">
        <v>153</v>
      </c>
      <c r="C103" s="32">
        <v>1144600</v>
      </c>
      <c r="D103" s="32"/>
      <c r="E103" s="20">
        <f t="shared" si="5"/>
        <v>1144600</v>
      </c>
    </row>
    <row r="104" spans="1:5" x14ac:dyDescent="0.2">
      <c r="A104" s="3"/>
      <c r="B104" s="44" t="s">
        <v>176</v>
      </c>
      <c r="C104" s="32"/>
      <c r="D104" s="32">
        <v>74400</v>
      </c>
      <c r="E104" s="20">
        <f t="shared" si="5"/>
        <v>74400</v>
      </c>
    </row>
    <row r="105" spans="1:5" ht="25.5" x14ac:dyDescent="0.2">
      <c r="A105" s="3"/>
      <c r="B105" s="44" t="s">
        <v>177</v>
      </c>
      <c r="C105" s="32"/>
      <c r="D105" s="32">
        <v>61605</v>
      </c>
      <c r="E105" s="20">
        <f t="shared" si="5"/>
        <v>61605</v>
      </c>
    </row>
    <row r="106" spans="1:5" ht="15" customHeight="1" x14ac:dyDescent="0.2">
      <c r="A106" s="2" t="s">
        <v>29</v>
      </c>
      <c r="B106" s="2" t="s">
        <v>30</v>
      </c>
      <c r="C106" s="19">
        <f>C107+C114+C118+C122</f>
        <v>1245100</v>
      </c>
      <c r="D106" s="19">
        <f>D107+D114+D118+D122</f>
        <v>0</v>
      </c>
      <c r="E106" s="19">
        <f>E107+E114+E118+E122</f>
        <v>1245100</v>
      </c>
    </row>
    <row r="107" spans="1:5" ht="15" customHeight="1" x14ac:dyDescent="0.2">
      <c r="A107" s="4" t="s">
        <v>31</v>
      </c>
      <c r="B107" s="4" t="s">
        <v>32</v>
      </c>
      <c r="C107" s="22">
        <f>C108+C110+C111</f>
        <v>189000</v>
      </c>
      <c r="D107" s="22">
        <f>D108+D110+D111</f>
        <v>0</v>
      </c>
      <c r="E107" s="22">
        <f>E108+E110+E111</f>
        <v>189000</v>
      </c>
    </row>
    <row r="108" spans="1:5" ht="15" customHeight="1" x14ac:dyDescent="0.2">
      <c r="A108" s="14" t="s">
        <v>148</v>
      </c>
      <c r="B108" s="14" t="s">
        <v>150</v>
      </c>
      <c r="C108" s="23">
        <f>C109</f>
        <v>47000</v>
      </c>
      <c r="D108" s="23"/>
      <c r="E108" s="20">
        <f t="shared" ref="E108:E121" si="8">C108+D108</f>
        <v>47000</v>
      </c>
    </row>
    <row r="109" spans="1:5" ht="15" customHeight="1" x14ac:dyDescent="0.2">
      <c r="A109" s="14" t="s">
        <v>147</v>
      </c>
      <c r="B109" s="37" t="s">
        <v>150</v>
      </c>
      <c r="C109" s="23">
        <v>47000</v>
      </c>
      <c r="D109" s="23"/>
      <c r="E109" s="20">
        <f t="shared" si="8"/>
        <v>47000</v>
      </c>
    </row>
    <row r="110" spans="1:5" ht="15" customHeight="1" x14ac:dyDescent="0.2">
      <c r="A110" s="3" t="s">
        <v>33</v>
      </c>
      <c r="B110" s="3" t="s">
        <v>34</v>
      </c>
      <c r="C110" s="20">
        <v>100000</v>
      </c>
      <c r="D110" s="20"/>
      <c r="E110" s="20">
        <f t="shared" si="8"/>
        <v>100000</v>
      </c>
    </row>
    <row r="111" spans="1:5" ht="15" customHeight="1" x14ac:dyDescent="0.2">
      <c r="A111" s="3" t="s">
        <v>35</v>
      </c>
      <c r="B111" s="12" t="s">
        <v>36</v>
      </c>
      <c r="C111" s="20">
        <f>C112+C113</f>
        <v>42000</v>
      </c>
      <c r="D111" s="20"/>
      <c r="E111" s="20">
        <f t="shared" si="8"/>
        <v>42000</v>
      </c>
    </row>
    <row r="112" spans="1:5" ht="15" customHeight="1" x14ac:dyDescent="0.2">
      <c r="A112" s="3" t="s">
        <v>37</v>
      </c>
      <c r="B112" s="3" t="s">
        <v>38</v>
      </c>
      <c r="C112" s="20">
        <v>29000</v>
      </c>
      <c r="D112" s="20"/>
      <c r="E112" s="20">
        <f t="shared" si="8"/>
        <v>29000</v>
      </c>
    </row>
    <row r="113" spans="1:5" ht="15" customHeight="1" x14ac:dyDescent="0.2">
      <c r="A113" s="3" t="s">
        <v>39</v>
      </c>
      <c r="B113" s="3" t="s">
        <v>40</v>
      </c>
      <c r="C113" s="20">
        <v>13000</v>
      </c>
      <c r="D113" s="20"/>
      <c r="E113" s="20">
        <f t="shared" si="8"/>
        <v>13000</v>
      </c>
    </row>
    <row r="114" spans="1:5" ht="15" customHeight="1" x14ac:dyDescent="0.2">
      <c r="A114" s="2" t="s">
        <v>41</v>
      </c>
      <c r="B114" s="2" t="s">
        <v>42</v>
      </c>
      <c r="C114" s="19">
        <f>SUM(C115:C117)</f>
        <v>466100</v>
      </c>
      <c r="D114" s="19">
        <f>SUM(D115:D117)</f>
        <v>0</v>
      </c>
      <c r="E114" s="19">
        <f>SUM(E115:E117)</f>
        <v>466100</v>
      </c>
    </row>
    <row r="115" spans="1:5" ht="15" customHeight="1" x14ac:dyDescent="0.2">
      <c r="A115" s="3" t="s">
        <v>43</v>
      </c>
      <c r="B115" s="3" t="s">
        <v>44</v>
      </c>
      <c r="C115" s="28">
        <f>39700+3000</f>
        <v>42700</v>
      </c>
      <c r="D115" s="28"/>
      <c r="E115" s="20">
        <f t="shared" si="8"/>
        <v>42700</v>
      </c>
    </row>
    <row r="116" spans="1:5" ht="15" customHeight="1" x14ac:dyDescent="0.2">
      <c r="A116" s="3" t="s">
        <v>45</v>
      </c>
      <c r="B116" s="3" t="s">
        <v>46</v>
      </c>
      <c r="C116" s="26">
        <v>50800</v>
      </c>
      <c r="D116" s="26"/>
      <c r="E116" s="20">
        <f t="shared" si="8"/>
        <v>50800</v>
      </c>
    </row>
    <row r="117" spans="1:5" ht="30.75" customHeight="1" x14ac:dyDescent="0.2">
      <c r="A117" s="3" t="s">
        <v>47</v>
      </c>
      <c r="B117" s="12" t="s">
        <v>48</v>
      </c>
      <c r="C117" s="26">
        <v>372600</v>
      </c>
      <c r="D117" s="26"/>
      <c r="E117" s="20">
        <f t="shared" si="8"/>
        <v>372600</v>
      </c>
    </row>
    <row r="118" spans="1:5" ht="15" customHeight="1" x14ac:dyDescent="0.2">
      <c r="A118" s="4" t="s">
        <v>49</v>
      </c>
      <c r="B118" s="5" t="s">
        <v>50</v>
      </c>
      <c r="C118" s="25">
        <f>C119+C120+C121</f>
        <v>580000</v>
      </c>
      <c r="D118" s="25">
        <f>D119+D120+D121</f>
        <v>0</v>
      </c>
      <c r="E118" s="25">
        <f>E119+E120+E121</f>
        <v>580000</v>
      </c>
    </row>
    <row r="119" spans="1:5" ht="15" customHeight="1" x14ac:dyDescent="0.2">
      <c r="A119" s="3" t="s">
        <v>51</v>
      </c>
      <c r="B119" s="12" t="s">
        <v>52</v>
      </c>
      <c r="C119" s="24">
        <v>25000</v>
      </c>
      <c r="D119" s="24"/>
      <c r="E119" s="20">
        <f t="shared" si="8"/>
        <v>25000</v>
      </c>
    </row>
    <row r="120" spans="1:5" ht="15" customHeight="1" x14ac:dyDescent="0.2">
      <c r="A120" s="3" t="s">
        <v>53</v>
      </c>
      <c r="B120" s="12" t="s">
        <v>87</v>
      </c>
      <c r="C120" s="26">
        <v>540000</v>
      </c>
      <c r="D120" s="26"/>
      <c r="E120" s="20">
        <f t="shared" si="8"/>
        <v>540000</v>
      </c>
    </row>
    <row r="121" spans="1:5" ht="15" customHeight="1" x14ac:dyDescent="0.2">
      <c r="A121" s="3"/>
      <c r="B121" s="12" t="s">
        <v>54</v>
      </c>
      <c r="C121" s="24">
        <v>15000</v>
      </c>
      <c r="D121" s="24"/>
      <c r="E121" s="20">
        <f t="shared" si="8"/>
        <v>15000</v>
      </c>
    </row>
    <row r="122" spans="1:5" ht="15" customHeight="1" x14ac:dyDescent="0.2">
      <c r="A122" s="2" t="s">
        <v>55</v>
      </c>
      <c r="B122" s="2" t="s">
        <v>56</v>
      </c>
      <c r="C122" s="19">
        <v>10000</v>
      </c>
      <c r="D122" s="19"/>
      <c r="E122" s="19">
        <v>10000</v>
      </c>
    </row>
    <row r="123" spans="1:5" ht="15" customHeight="1" x14ac:dyDescent="0.2">
      <c r="A123" s="2" t="s">
        <v>57</v>
      </c>
      <c r="B123" s="7" t="s">
        <v>58</v>
      </c>
      <c r="C123" s="19">
        <f>C124</f>
        <v>21000</v>
      </c>
      <c r="D123" s="19">
        <f>D124</f>
        <v>0</v>
      </c>
      <c r="E123" s="19">
        <f>E124</f>
        <v>21000</v>
      </c>
    </row>
    <row r="124" spans="1:5" ht="15" customHeight="1" x14ac:dyDescent="0.2">
      <c r="A124" s="3" t="s">
        <v>59</v>
      </c>
      <c r="B124" s="3" t="s">
        <v>60</v>
      </c>
      <c r="C124" s="20">
        <f>C125+C126</f>
        <v>21000</v>
      </c>
      <c r="D124" s="20"/>
      <c r="E124" s="20">
        <f t="shared" ref="E124:E126" si="9">C124+D124</f>
        <v>21000</v>
      </c>
    </row>
    <row r="125" spans="1:5" ht="15" customHeight="1" x14ac:dyDescent="0.2">
      <c r="A125" s="3" t="s">
        <v>61</v>
      </c>
      <c r="B125" s="3" t="s">
        <v>109</v>
      </c>
      <c r="C125" s="20">
        <v>11000</v>
      </c>
      <c r="D125" s="20"/>
      <c r="E125" s="20">
        <f t="shared" si="9"/>
        <v>11000</v>
      </c>
    </row>
    <row r="126" spans="1:5" ht="15" customHeight="1" x14ac:dyDescent="0.2">
      <c r="A126" s="3" t="s">
        <v>62</v>
      </c>
      <c r="B126" s="3" t="s">
        <v>63</v>
      </c>
      <c r="C126" s="28">
        <v>10000</v>
      </c>
      <c r="D126" s="28"/>
      <c r="E126" s="20">
        <f t="shared" si="9"/>
        <v>10000</v>
      </c>
    </row>
    <row r="127" spans="1:5" ht="15" customHeight="1" x14ac:dyDescent="0.2">
      <c r="A127" s="3"/>
      <c r="B127" s="2" t="s">
        <v>64</v>
      </c>
      <c r="C127" s="19">
        <f>C13+C23+C106+C123</f>
        <v>40983050</v>
      </c>
      <c r="D127" s="19">
        <f>D13+D23+D106+D123</f>
        <v>423839</v>
      </c>
      <c r="E127" s="19">
        <f>E13+E23+E106+E123</f>
        <v>41406889</v>
      </c>
    </row>
    <row r="128" spans="1:5" ht="15" customHeight="1" x14ac:dyDescent="0.2">
      <c r="A128" s="2"/>
      <c r="B128" s="2" t="s">
        <v>65</v>
      </c>
      <c r="C128" s="38">
        <f t="shared" ref="C128:E130" si="10">C129</f>
        <v>1259800</v>
      </c>
      <c r="D128" s="38">
        <f t="shared" si="10"/>
        <v>0</v>
      </c>
      <c r="E128" s="38">
        <f t="shared" si="10"/>
        <v>1259800</v>
      </c>
    </row>
    <row r="129" spans="1:5" ht="24.75" customHeight="1" x14ac:dyDescent="0.2">
      <c r="A129" s="2" t="s">
        <v>66</v>
      </c>
      <c r="B129" s="7" t="s">
        <v>67</v>
      </c>
      <c r="C129" s="38">
        <f t="shared" si="10"/>
        <v>1259800</v>
      </c>
      <c r="D129" s="38">
        <f t="shared" si="10"/>
        <v>0</v>
      </c>
      <c r="E129" s="38">
        <f t="shared" si="10"/>
        <v>1259800</v>
      </c>
    </row>
    <row r="130" spans="1:5" ht="15" customHeight="1" x14ac:dyDescent="0.2">
      <c r="A130" s="2" t="s">
        <v>68</v>
      </c>
      <c r="B130" s="2" t="s">
        <v>69</v>
      </c>
      <c r="C130" s="38">
        <f t="shared" si="10"/>
        <v>1259800</v>
      </c>
      <c r="D130" s="38">
        <f t="shared" si="10"/>
        <v>0</v>
      </c>
      <c r="E130" s="38">
        <f t="shared" si="10"/>
        <v>1259800</v>
      </c>
    </row>
    <row r="131" spans="1:5" ht="15" customHeight="1" x14ac:dyDescent="0.2">
      <c r="A131" s="3" t="s">
        <v>70</v>
      </c>
      <c r="B131" s="3" t="s">
        <v>71</v>
      </c>
      <c r="C131" s="28">
        <v>1259800</v>
      </c>
      <c r="D131" s="28"/>
      <c r="E131" s="20">
        <f t="shared" ref="E131" si="11">C131+D131</f>
        <v>1259800</v>
      </c>
    </row>
    <row r="132" spans="1:5" ht="15" customHeight="1" x14ac:dyDescent="0.2">
      <c r="A132" s="3"/>
      <c r="B132" s="4" t="s">
        <v>72</v>
      </c>
      <c r="C132" s="21">
        <f>C133</f>
        <v>2389000</v>
      </c>
      <c r="D132" s="21">
        <f>D133</f>
        <v>0</v>
      </c>
      <c r="E132" s="21">
        <f>E133</f>
        <v>2389000</v>
      </c>
    </row>
    <row r="133" spans="1:5" ht="38.25" x14ac:dyDescent="0.2">
      <c r="A133" s="3"/>
      <c r="B133" s="12" t="s">
        <v>73</v>
      </c>
      <c r="C133" s="26">
        <f>C134+C138+C139+C140+C141</f>
        <v>2389000</v>
      </c>
      <c r="D133" s="26"/>
      <c r="E133" s="26">
        <f>E134+E138+E139+E140+E141</f>
        <v>2389000</v>
      </c>
    </row>
    <row r="134" spans="1:5" x14ac:dyDescent="0.2">
      <c r="A134" s="3"/>
      <c r="B134" s="12" t="s">
        <v>74</v>
      </c>
      <c r="C134" s="26">
        <f>C135+C136+C137</f>
        <v>1828800</v>
      </c>
      <c r="D134" s="26"/>
      <c r="E134" s="26">
        <f>E135+E136+E137</f>
        <v>1828800</v>
      </c>
    </row>
    <row r="135" spans="1:5" ht="25.5" x14ac:dyDescent="0.2">
      <c r="A135" s="3"/>
      <c r="B135" s="13" t="s">
        <v>118</v>
      </c>
      <c r="C135" s="26">
        <v>1766400</v>
      </c>
      <c r="D135" s="26"/>
      <c r="E135" s="26">
        <v>1766400</v>
      </c>
    </row>
    <row r="136" spans="1:5" x14ac:dyDescent="0.2">
      <c r="A136" s="3"/>
      <c r="B136" s="13" t="s">
        <v>75</v>
      </c>
      <c r="C136" s="26">
        <v>51100</v>
      </c>
      <c r="D136" s="26"/>
      <c r="E136" s="26">
        <v>51100</v>
      </c>
    </row>
    <row r="137" spans="1:5" x14ac:dyDescent="0.2">
      <c r="A137" s="3"/>
      <c r="B137" s="13" t="s">
        <v>88</v>
      </c>
      <c r="C137" s="26">
        <v>11300</v>
      </c>
      <c r="D137" s="26"/>
      <c r="E137" s="26">
        <v>11300</v>
      </c>
    </row>
    <row r="138" spans="1:5" x14ac:dyDescent="0.2">
      <c r="A138" s="3"/>
      <c r="B138" s="10" t="s">
        <v>76</v>
      </c>
      <c r="C138" s="26">
        <v>138700</v>
      </c>
      <c r="D138" s="26"/>
      <c r="E138" s="26">
        <v>138700</v>
      </c>
    </row>
    <row r="139" spans="1:5" x14ac:dyDescent="0.2">
      <c r="A139" s="3"/>
      <c r="B139" s="12" t="s">
        <v>77</v>
      </c>
      <c r="C139" s="26">
        <v>42400</v>
      </c>
      <c r="D139" s="26"/>
      <c r="E139" s="26">
        <v>42400</v>
      </c>
    </row>
    <row r="140" spans="1:5" x14ac:dyDescent="0.2">
      <c r="A140" s="3"/>
      <c r="B140" s="12" t="s">
        <v>86</v>
      </c>
      <c r="C140" s="26">
        <v>0</v>
      </c>
      <c r="D140" s="26"/>
      <c r="E140" s="26">
        <v>0</v>
      </c>
    </row>
    <row r="141" spans="1:5" x14ac:dyDescent="0.2">
      <c r="A141" s="3"/>
      <c r="B141" s="12" t="s">
        <v>78</v>
      </c>
      <c r="C141" s="28">
        <v>379100</v>
      </c>
      <c r="D141" s="28"/>
      <c r="E141" s="28">
        <v>379100</v>
      </c>
    </row>
    <row r="142" spans="1:5" x14ac:dyDescent="0.2">
      <c r="A142" s="3"/>
      <c r="B142" s="2" t="s">
        <v>79</v>
      </c>
      <c r="C142" s="19">
        <f>C127+C128+C132</f>
        <v>44631850</v>
      </c>
      <c r="D142" s="19">
        <f>D127+D128+D132</f>
        <v>423839</v>
      </c>
      <c r="E142" s="19">
        <f>E127+E128+E132</f>
        <v>45055689</v>
      </c>
    </row>
    <row r="143" spans="1:5" x14ac:dyDescent="0.2">
      <c r="A143" s="56" t="s">
        <v>114</v>
      </c>
      <c r="B143" s="56"/>
      <c r="C143" s="56"/>
      <c r="D143" s="27"/>
    </row>
    <row r="144" spans="1:5" x14ac:dyDescent="0.2">
      <c r="A144" s="27"/>
      <c r="B144" s="27"/>
      <c r="C144" s="27"/>
      <c r="D144" s="27"/>
    </row>
    <row r="145" spans="1:4" x14ac:dyDescent="0.2">
      <c r="A145" s="27"/>
      <c r="B145" s="27"/>
      <c r="C145" s="27"/>
      <c r="D145" s="27"/>
    </row>
    <row r="146" spans="1:4" x14ac:dyDescent="0.2">
      <c r="A146" s="27"/>
      <c r="B146" s="27"/>
      <c r="C146" s="27"/>
      <c r="D146" s="27"/>
    </row>
    <row r="147" spans="1:4" x14ac:dyDescent="0.2">
      <c r="A147" s="27"/>
      <c r="B147" s="27"/>
      <c r="C147" s="27"/>
      <c r="D147" s="27"/>
    </row>
    <row r="148" spans="1:4" x14ac:dyDescent="0.2">
      <c r="A148" s="27"/>
      <c r="B148" s="27"/>
      <c r="C148" s="27"/>
      <c r="D148" s="27"/>
    </row>
    <row r="149" spans="1:4" x14ac:dyDescent="0.2">
      <c r="A149" s="27"/>
      <c r="B149" s="27"/>
      <c r="C149" s="27"/>
      <c r="D149" s="27"/>
    </row>
    <row r="150" spans="1:4" x14ac:dyDescent="0.2">
      <c r="A150" s="27"/>
      <c r="B150" s="27"/>
      <c r="C150" s="27"/>
      <c r="D150" s="27"/>
    </row>
    <row r="151" spans="1:4" x14ac:dyDescent="0.2">
      <c r="A151" s="27"/>
      <c r="B151" s="27"/>
      <c r="C151" s="27"/>
      <c r="D151" s="27"/>
    </row>
  </sheetData>
  <mergeCells count="9">
    <mergeCell ref="B1:C1"/>
    <mergeCell ref="B5:C5"/>
    <mergeCell ref="B6:C6"/>
    <mergeCell ref="A143:C143"/>
    <mergeCell ref="A9:C9"/>
    <mergeCell ref="B2:C2"/>
    <mergeCell ref="B3:C3"/>
    <mergeCell ref="B4:C4"/>
    <mergeCell ref="B7:C7"/>
  </mergeCells>
  <phoneticPr fontId="13" type="noConversion"/>
  <printOptions horizontalCentered="1"/>
  <pageMargins left="1.1811023622047245" right="0.78740157480314965" top="0.78740157480314965" bottom="0.78740157480314965" header="0.31496062992125984" footer="0.31496062992125984"/>
  <pageSetup paperSize="9" scale="80"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2026-05_LV</vt:lpstr>
      <vt:lpstr>'Pajamos 2026-05_LV'!Print_Titles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2026-04-08T12:26:42Z</cp:lastPrinted>
  <dcterms:created xsi:type="dcterms:W3CDTF">2018-07-31T12:28:47Z</dcterms:created>
  <dcterms:modified xsi:type="dcterms:W3CDTF">2026-05-18T11:12:16Z</dcterms:modified>
</cp:coreProperties>
</file>